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1-9" sheetId="6" r:id="rId1"/>
    <sheet name="11" sheetId="3" r:id="rId2"/>
  </sheets>
  <definedNames>
    <definedName name="_xlnm.Print_Area" localSheetId="0">'1-9'!$A$1:$E$47</definedName>
  </definedNames>
  <calcPr calcId="124519"/>
</workbook>
</file>

<file path=xl/calcChain.xml><?xml version="1.0" encoding="utf-8"?>
<calcChain xmlns="http://schemas.openxmlformats.org/spreadsheetml/2006/main">
  <c r="D46" i="6"/>
  <c r="D39"/>
  <c r="E46"/>
  <c r="C47"/>
  <c r="D47"/>
  <c r="G6" i="3" l="1"/>
  <c r="G7"/>
  <c r="G8"/>
  <c r="G10"/>
  <c r="G11"/>
  <c r="E47" i="6"/>
  <c r="D40"/>
  <c r="C40"/>
  <c r="E39"/>
  <c r="E40" l="1"/>
  <c r="F5" i="3"/>
  <c r="F9" l="1"/>
  <c r="G9" s="1"/>
  <c r="G5"/>
</calcChain>
</file>

<file path=xl/sharedStrings.xml><?xml version="1.0" encoding="utf-8"?>
<sst xmlns="http://schemas.openxmlformats.org/spreadsheetml/2006/main" count="83" uniqueCount="69">
  <si>
    <t>26.08.2014  № 836</t>
  </si>
  <si>
    <t>ЗАТВЕРДЖЕНО</t>
  </si>
  <si>
    <t>ПАСПОРТ</t>
  </si>
  <si>
    <t>№ з/п</t>
  </si>
  <si>
    <t>Спеціальний фонд</t>
  </si>
  <si>
    <t>Завдання</t>
  </si>
  <si>
    <t>Усього</t>
  </si>
  <si>
    <t>Одиниця виміру</t>
  </si>
  <si>
    <t>Джерело інформації</t>
  </si>
  <si>
    <t>ПОГОДЖЕНО:</t>
  </si>
  <si>
    <t>Загальний фонд</t>
  </si>
  <si>
    <t xml:space="preserve">(грн) </t>
  </si>
  <si>
    <t xml:space="preserve">( грн) </t>
  </si>
  <si>
    <t>Павлоградської міської ради</t>
  </si>
  <si>
    <t xml:space="preserve">Начальник відділу охорони здоров’я </t>
  </si>
  <si>
    <t>_______________________________</t>
  </si>
  <si>
    <t xml:space="preserve">О.О. Герасименко </t>
  </si>
  <si>
    <t>%</t>
  </si>
  <si>
    <t>Наказ відділу охорони здоров’я</t>
  </si>
  <si>
    <t>Затрат</t>
  </si>
  <si>
    <t>Продукту</t>
  </si>
  <si>
    <t>Ефективності</t>
  </si>
  <si>
    <t>Якості</t>
  </si>
  <si>
    <t>од.</t>
  </si>
  <si>
    <t>1.  0700000  Відділ охорони здоров"я Павлоградської міської ради</t>
  </si>
  <si>
    <t>2.   0710000  Відділ охорони здоров"я Павлоградської міської ради</t>
  </si>
  <si>
    <t>Розпорядження Кабінету Міністрів України  від 15.11.2017 р. №821-р "Про затвердження плану заходів з реалізації Концепції реформи фінансування системи охорони здоров’я на період до 2020 року";</t>
  </si>
  <si>
    <t>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t>
  </si>
  <si>
    <t xml:space="preserve">               (КТПКВК МБ)                             (найменування головного розпорядника) </t>
  </si>
  <si>
    <t xml:space="preserve">               (КТПКВК МБ)                             (найменування відповідального виконавця) </t>
  </si>
  <si>
    <r>
      <t xml:space="preserve">                 (КТПКВК МБ)               (КФКВК)</t>
    </r>
    <r>
      <rPr>
        <sz val="6"/>
        <color theme="1"/>
        <rFont val="Times New Roman"/>
        <family val="1"/>
        <charset val="204"/>
      </rPr>
      <t xml:space="preserve">                     (найменування бюджетної програми) </t>
    </r>
  </si>
  <si>
    <t>Напрями використання бюджетних коштів</t>
  </si>
  <si>
    <t xml:space="preserve">Найменування місцевої/ регіональної програми </t>
  </si>
  <si>
    <t>Програма "Здоров"я павлоградців на 2015-2019роки"</t>
  </si>
  <si>
    <t xml:space="preserve">бюджетної програми місцевого бюджету на 2019 рік </t>
  </si>
  <si>
    <t xml:space="preserve">5. Підстави для виконання бюджетної програми:   </t>
  </si>
  <si>
    <t>Показник</t>
  </si>
  <si>
    <t>грн.</t>
  </si>
  <si>
    <t>рівень готовності об'єктів будівництва</t>
  </si>
  <si>
    <t>3.  0717322    0443   Будівництво медичних установ та закладів</t>
  </si>
  <si>
    <t>Обсяг видатків на будівництво</t>
  </si>
  <si>
    <t>Кількість об'єктів, які планується побудувати</t>
  </si>
  <si>
    <t>Середні витрати на будівництва одного об'єкту</t>
  </si>
  <si>
    <t>Розрахунково (відношення обсягу видатків на будівництво до кількості обєктів)</t>
  </si>
  <si>
    <t>Наказ Міністерства фінансів України</t>
  </si>
  <si>
    <t>Забезпечення будівництва модульних котелень або технічного переоснащення мережи теплопостачання на індивідуалне опалення в амбулаторіях  КНП "ЦПМСД м.Павлограда" та КЗ "ПМЛ №4" ДОР",  розробка проектно-кошторисної документації.</t>
  </si>
  <si>
    <t>Наказ Міністерства фінансів Українивід 27.07.2011 р. N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t>
  </si>
  <si>
    <t>10. Перелік місцевих/регіональних програм, що виконуються у складі бюджетної програми:</t>
  </si>
  <si>
    <t>9. Напрями використання бюджетних коштів:</t>
  </si>
  <si>
    <t>8. Завдання бюджетної програми:</t>
  </si>
  <si>
    <t>Забезпечення будівництва об'єктів охорони здоров"я</t>
  </si>
  <si>
    <t>7. Мета бюджетної програми:  Забезпечення належного рівня доступу до отримання послуг лікарень загального профілю.</t>
  </si>
  <si>
    <t>Рішення міської ради від 11.12.2018р. №1448-44/VІІ "Про місцевий бюджет на 2019 рік" (зі змінами);</t>
  </si>
  <si>
    <t>6. Цілі державної політики, на досягнення яких спрямована реалізація бюджетної програми</t>
  </si>
  <si>
    <t>(у редакції наказу Міністерства фінансів України від 29.12.2048 №1209</t>
  </si>
  <si>
    <t>11. Результативні показники бюджетної програми:</t>
  </si>
  <si>
    <t>Розрахунково (відношення обсягу видатків використаних у 2019 році до кошторисної вартісті обєкту)</t>
  </si>
  <si>
    <t xml:space="preserve">Дата погодження </t>
  </si>
  <si>
    <t xml:space="preserve">М. П. </t>
  </si>
  <si>
    <t>Начальник фінансового управління</t>
  </si>
  <si>
    <t>Р.В. Роїк</t>
  </si>
  <si>
    <t>Кошторис на 2019 рік, план використання бюджетних коштів на 2019 рік, довідки про зміни кошторису на 2019 рік.</t>
  </si>
  <si>
    <t>Рішення міської ради від 11.12.2018р. №1448-44/VІІ "Про місцевий бюджет на 2019 рік" (зі змінами), додаток 5</t>
  </si>
  <si>
    <t>Зниження енергоємності валового внутрішнього продукту (на 20 відсотків до кінця 2020 року) шляхом забезпечення (впровадження) 100 відсотків обов'язкового комерційного обліку споживання енергоресурсів (енергії та палива), переходу до використання енергоефективних технологій та обладнання</t>
  </si>
  <si>
    <t xml:space="preserve"> у тому числі загального фонду –  0,00 гривень та спеціального фонду – 556 960,0 гривень.</t>
  </si>
  <si>
    <t xml:space="preserve">4. Обсяг бюджетних призначень/бюджетних асигнувань -556 960,0 гривень, </t>
  </si>
  <si>
    <t>Рішення міської ради від 23.04.2019р. № 1634-49/VІІ "Про внесення змін до рішення міської ради від 11.12.2018р. №1448-44/VІІ "Про місцевий бюджет на 2019 рік".</t>
  </si>
  <si>
    <t>Рішення міської ради від 23.04.2019р. №1607-49/VІІ "Про внесення змін до міської програми "Здоров"я павлоградців на 2015-2019 роки";</t>
  </si>
  <si>
    <t>«06» травня 2019 р. № 44___</t>
  </si>
</sst>
</file>

<file path=xl/styles.xml><?xml version="1.0" encoding="utf-8"?>
<styleSheet xmlns="http://schemas.openxmlformats.org/spreadsheetml/2006/main">
  <numFmts count="4">
    <numFmt numFmtId="43" formatCode="_-* #,##0.00_р_._-;\-* #,##0.00_р_._-;_-* &quot;-&quot;??_р_._-;_-@_-"/>
    <numFmt numFmtId="164" formatCode="_-* #,##0_р_._-;\-* #,##0_р_._-;_-* &quot;-&quot;??_р_._-;_-@_-"/>
    <numFmt numFmtId="165" formatCode="#,##0_ ;\-#,##0\ "/>
    <numFmt numFmtId="166" formatCode="#,##0.0"/>
  </numFmts>
  <fonts count="18">
    <font>
      <sz val="11"/>
      <color theme="1"/>
      <name val="Calibri"/>
      <family val="2"/>
      <charset val="204"/>
      <scheme val="minor"/>
    </font>
    <font>
      <sz val="14"/>
      <color theme="1"/>
      <name val="Times New Roman"/>
      <family val="1"/>
      <charset val="204"/>
    </font>
    <font>
      <sz val="12"/>
      <color theme="1"/>
      <name val="Times New Roman"/>
      <family val="1"/>
      <charset val="204"/>
    </font>
    <font>
      <b/>
      <sz val="14"/>
      <color theme="1"/>
      <name val="Times New Roman"/>
      <family val="1"/>
      <charset val="204"/>
    </font>
    <font>
      <sz val="11"/>
      <color theme="1"/>
      <name val="Times New Roman"/>
      <family val="1"/>
      <charset val="204"/>
    </font>
    <font>
      <sz val="12"/>
      <name val="Times New Roman"/>
      <family val="1"/>
      <charset val="204"/>
    </font>
    <font>
      <sz val="11"/>
      <color theme="1"/>
      <name val="Calibri"/>
      <family val="2"/>
      <scheme val="minor"/>
    </font>
    <font>
      <sz val="6"/>
      <color theme="1"/>
      <name val="Times New Roman"/>
      <family val="1"/>
      <charset val="204"/>
    </font>
    <font>
      <sz val="8"/>
      <color theme="1"/>
      <name val="Calibri"/>
      <family val="2"/>
      <scheme val="minor"/>
    </font>
    <font>
      <sz val="10"/>
      <name val="Times New Roman"/>
      <family val="1"/>
      <charset val="204"/>
    </font>
    <font>
      <sz val="10"/>
      <color theme="1"/>
      <name val="Times New Roman"/>
      <family val="1"/>
      <charset val="204"/>
    </font>
    <font>
      <sz val="10"/>
      <color theme="1"/>
      <name val="Calibri"/>
      <family val="2"/>
      <charset val="204"/>
      <scheme val="minor"/>
    </font>
    <font>
      <sz val="11"/>
      <name val="Times New Roman"/>
      <family val="1"/>
      <charset val="204"/>
    </font>
    <font>
      <sz val="14"/>
      <name val="Times New Roman"/>
      <family val="1"/>
      <charset val="204"/>
    </font>
    <font>
      <sz val="9"/>
      <name val="Times New Roman"/>
      <family val="1"/>
      <charset val="204"/>
    </font>
    <font>
      <u/>
      <sz val="12"/>
      <name val="Times New Roman"/>
      <family val="1"/>
      <charset val="204"/>
    </font>
    <font>
      <b/>
      <sz val="13"/>
      <name val="Times New Roman"/>
      <family val="1"/>
      <charset val="204"/>
    </font>
    <font>
      <u/>
      <sz val="14"/>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6" fillId="0" borderId="0"/>
    <xf numFmtId="43" fontId="6" fillId="0" borderId="0" applyFont="0" applyFill="0" applyBorder="0" applyAlignment="0" applyProtection="0"/>
  </cellStyleXfs>
  <cellXfs count="77">
    <xf numFmtId="0" fontId="0" fillId="0" borderId="0" xfId="0"/>
    <xf numFmtId="0" fontId="1" fillId="0" borderId="0" xfId="0" applyFont="1"/>
    <xf numFmtId="0" fontId="4" fillId="0" borderId="0" xfId="0" applyFont="1" applyAlignment="1">
      <alignment horizontal="justify"/>
    </xf>
    <xf numFmtId="0" fontId="1" fillId="0" borderId="0" xfId="0" applyFont="1" applyAlignment="1">
      <alignment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4" fillId="0" borderId="2" xfId="0" applyFont="1" applyBorder="1" applyAlignment="1">
      <alignment horizontal="center" wrapText="1"/>
    </xf>
    <xf numFmtId="0" fontId="6" fillId="0" borderId="0" xfId="1"/>
    <xf numFmtId="0" fontId="1" fillId="0" borderId="1" xfId="1" applyFont="1" applyBorder="1" applyAlignment="1"/>
    <xf numFmtId="0" fontId="6" fillId="0" borderId="1" xfId="1" applyFont="1" applyBorder="1"/>
    <xf numFmtId="0" fontId="6" fillId="0" borderId="0" xfId="1" applyFont="1"/>
    <xf numFmtId="0" fontId="7" fillId="0" borderId="0" xfId="1" applyFont="1" applyAlignment="1">
      <alignment vertical="top"/>
    </xf>
    <xf numFmtId="0" fontId="7" fillId="0" borderId="0" xfId="1" applyFont="1" applyAlignment="1">
      <alignment vertical="center"/>
    </xf>
    <xf numFmtId="0" fontId="8" fillId="0" borderId="0" xfId="1" applyFont="1" applyAlignment="1">
      <alignment vertical="top"/>
    </xf>
    <xf numFmtId="0" fontId="1" fillId="0" borderId="0" xfId="1" applyFont="1" applyAlignment="1">
      <alignment horizontal="left" vertical="center" wrapText="1"/>
    </xf>
    <xf numFmtId="164" fontId="1" fillId="0" borderId="0" xfId="2" applyNumberFormat="1" applyFont="1" applyAlignment="1">
      <alignment horizontal="right" vertical="center" wrapText="1"/>
    </xf>
    <xf numFmtId="0" fontId="1" fillId="0" borderId="0" xfId="1" applyFont="1" applyAlignment="1">
      <alignment horizontal="left" vertical="center"/>
    </xf>
    <xf numFmtId="0" fontId="1" fillId="0" borderId="0" xfId="1" applyFont="1" applyAlignment="1">
      <alignment wrapText="1"/>
    </xf>
    <xf numFmtId="0" fontId="1" fillId="0" borderId="0" xfId="1" applyFont="1" applyBorder="1" applyAlignment="1">
      <alignment horizontal="left" vertical="top" wrapText="1"/>
    </xf>
    <xf numFmtId="0" fontId="4" fillId="0" borderId="2" xfId="1" applyFont="1" applyBorder="1" applyAlignment="1">
      <alignment horizontal="center" wrapText="1"/>
    </xf>
    <xf numFmtId="0" fontId="1" fillId="2" borderId="0" xfId="1" applyFont="1" applyFill="1" applyAlignment="1">
      <alignment wrapText="1"/>
    </xf>
    <xf numFmtId="0" fontId="6" fillId="2" borderId="0" xfId="1" applyFill="1" applyAlignment="1"/>
    <xf numFmtId="0" fontId="4" fillId="0" borderId="0" xfId="0" applyFont="1" applyAlignment="1">
      <alignment horizontal="right"/>
    </xf>
    <xf numFmtId="0" fontId="4" fillId="0" borderId="2" xfId="0" applyFont="1" applyBorder="1" applyAlignment="1">
      <alignment horizontal="center" vertical="top" wrapText="1"/>
    </xf>
    <xf numFmtId="0" fontId="1" fillId="0" borderId="0" xfId="1" applyFont="1" applyAlignment="1">
      <alignment vertical="top" wrapText="1"/>
    </xf>
    <xf numFmtId="0" fontId="6" fillId="0" borderId="0" xfId="1" applyAlignment="1">
      <alignment vertical="top"/>
    </xf>
    <xf numFmtId="0" fontId="9" fillId="0" borderId="0" xfId="1" applyFont="1" applyAlignment="1">
      <alignment horizontal="left"/>
    </xf>
    <xf numFmtId="0" fontId="4" fillId="0" borderId="2" xfId="1" applyFont="1" applyBorder="1" applyAlignment="1">
      <alignment horizontal="center" vertical="center" wrapText="1"/>
    </xf>
    <xf numFmtId="0" fontId="10" fillId="0" borderId="2" xfId="0" applyFont="1" applyBorder="1" applyAlignment="1">
      <alignment horizontal="center" wrapText="1"/>
    </xf>
    <xf numFmtId="0" fontId="11" fillId="0" borderId="0" xfId="0" applyFont="1"/>
    <xf numFmtId="1" fontId="2" fillId="0" borderId="2" xfId="0" applyNumberFormat="1" applyFont="1" applyBorder="1" applyAlignment="1">
      <alignment horizontal="center" vertical="center" wrapText="1"/>
    </xf>
    <xf numFmtId="0" fontId="4" fillId="0" borderId="2" xfId="0" applyFont="1" applyBorder="1" applyAlignment="1">
      <alignment horizontal="center" vertical="top" wrapText="1"/>
    </xf>
    <xf numFmtId="0" fontId="4"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2" fontId="2" fillId="0" borderId="2" xfId="0" applyNumberFormat="1" applyFont="1" applyBorder="1" applyAlignment="1">
      <alignment horizontal="center" vertical="center" wrapText="1"/>
    </xf>
    <xf numFmtId="2" fontId="2" fillId="2" borderId="2" xfId="0" applyNumberFormat="1" applyFont="1" applyFill="1" applyBorder="1" applyAlignment="1">
      <alignment horizontal="center" vertical="center" wrapText="1"/>
    </xf>
    <xf numFmtId="1" fontId="2" fillId="2" borderId="2" xfId="0" applyNumberFormat="1" applyFont="1" applyFill="1" applyBorder="1" applyAlignment="1">
      <alignment horizontal="center" vertical="center" wrapText="1"/>
    </xf>
    <xf numFmtId="0" fontId="10" fillId="0" borderId="4" xfId="0" applyFont="1" applyBorder="1" applyAlignment="1">
      <alignment horizontal="center" wrapText="1"/>
    </xf>
    <xf numFmtId="49" fontId="2" fillId="0" borderId="2" xfId="0" applyNumberFormat="1" applyFont="1" applyFill="1" applyBorder="1" applyAlignment="1">
      <alignment horizontal="left" vertical="center" wrapText="1"/>
    </xf>
    <xf numFmtId="0" fontId="12" fillId="0" borderId="2" xfId="0" applyFont="1" applyBorder="1" applyAlignment="1">
      <alignment horizontal="center" vertical="top" wrapText="1"/>
    </xf>
    <xf numFmtId="0" fontId="12" fillId="0" borderId="3" xfId="0" applyFont="1" applyBorder="1" applyAlignment="1">
      <alignment horizontal="center" vertical="top" wrapText="1"/>
    </xf>
    <xf numFmtId="0" fontId="13" fillId="0" borderId="0" xfId="0" applyFont="1" applyAlignment="1"/>
    <xf numFmtId="0" fontId="14" fillId="0" borderId="0" xfId="0" applyFont="1" applyAlignment="1">
      <alignment horizontal="left"/>
    </xf>
    <xf numFmtId="0" fontId="5" fillId="0" borderId="0" xfId="0" applyFont="1" applyAlignment="1">
      <alignment horizontal="left"/>
    </xf>
    <xf numFmtId="0" fontId="4" fillId="2" borderId="2" xfId="0" applyFont="1" applyFill="1" applyBorder="1" applyAlignment="1">
      <alignment horizontal="center" vertical="center" wrapText="1"/>
    </xf>
    <xf numFmtId="0" fontId="2" fillId="2" borderId="3" xfId="0" applyFont="1" applyFill="1" applyBorder="1" applyAlignment="1">
      <alignment vertical="center" wrapText="1"/>
    </xf>
    <xf numFmtId="0" fontId="4" fillId="2" borderId="3" xfId="0" applyFont="1" applyFill="1" applyBorder="1" applyAlignment="1">
      <alignment horizontal="center" vertical="center" wrapText="1"/>
    </xf>
    <xf numFmtId="165" fontId="2" fillId="2" borderId="2" xfId="2" applyNumberFormat="1" applyFont="1" applyFill="1" applyBorder="1" applyAlignment="1">
      <alignment horizontal="right" vertical="center" wrapText="1"/>
    </xf>
    <xf numFmtId="0" fontId="14" fillId="0" borderId="0" xfId="0" applyFont="1" applyAlignment="1">
      <alignment horizontal="left" wrapText="1"/>
    </xf>
    <xf numFmtId="165" fontId="2" fillId="2" borderId="2" xfId="2" applyNumberFormat="1" applyFont="1" applyFill="1" applyBorder="1" applyAlignment="1">
      <alignment vertical="center" wrapText="1"/>
    </xf>
    <xf numFmtId="165" fontId="2" fillId="0" borderId="2" xfId="2" applyNumberFormat="1" applyFont="1" applyFill="1" applyBorder="1" applyAlignment="1">
      <alignment horizontal="right" vertical="center" wrapText="1"/>
    </xf>
    <xf numFmtId="165" fontId="2" fillId="0" borderId="2" xfId="2" applyNumberFormat="1" applyFont="1" applyFill="1" applyBorder="1" applyAlignment="1">
      <alignment vertical="center" wrapText="1"/>
    </xf>
    <xf numFmtId="0" fontId="13" fillId="0" borderId="0" xfId="0" applyFont="1" applyFill="1" applyBorder="1"/>
    <xf numFmtId="0" fontId="13" fillId="0" borderId="0" xfId="0" applyFont="1"/>
    <xf numFmtId="0" fontId="16" fillId="0" borderId="0" xfId="0" applyFont="1"/>
    <xf numFmtId="0" fontId="17" fillId="0" borderId="0" xfId="0" applyFont="1" applyBorder="1"/>
    <xf numFmtId="166" fontId="2" fillId="0" borderId="0" xfId="0" applyNumberFormat="1" applyFont="1" applyBorder="1" applyAlignment="1">
      <alignment horizontal="center" vertical="center" wrapText="1"/>
    </xf>
    <xf numFmtId="0" fontId="15" fillId="2" borderId="0" xfId="0" applyFont="1" applyFill="1" applyAlignment="1">
      <alignment horizontal="left"/>
    </xf>
    <xf numFmtId="0" fontId="3" fillId="0" borderId="0" xfId="1" applyFont="1" applyFill="1" applyAlignment="1">
      <alignment horizontal="center"/>
    </xf>
    <xf numFmtId="0" fontId="1" fillId="0" borderId="0" xfId="0" applyFont="1" applyAlignment="1">
      <alignment horizontal="left" wrapText="1"/>
    </xf>
    <xf numFmtId="0" fontId="3" fillId="0" borderId="0" xfId="1" applyFont="1" applyAlignment="1">
      <alignment horizontal="center" vertical="center"/>
    </xf>
    <xf numFmtId="0" fontId="1" fillId="2" borderId="0" xfId="1" applyFont="1" applyFill="1" applyAlignment="1">
      <alignment horizontal="left" wrapText="1"/>
    </xf>
    <xf numFmtId="0" fontId="1" fillId="0" borderId="0" xfId="1" applyFont="1" applyAlignment="1">
      <alignment horizontal="left"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1" fillId="0" borderId="0" xfId="1" applyFont="1" applyBorder="1" applyAlignment="1">
      <alignment horizontal="left" vertical="top" wrapText="1"/>
    </xf>
    <xf numFmtId="0" fontId="1" fillId="0" borderId="0" xfId="0" applyFont="1" applyAlignment="1">
      <alignment horizontal="left" vertical="top" wrapText="1"/>
    </xf>
    <xf numFmtId="0" fontId="1" fillId="2" borderId="0" xfId="1" applyFont="1" applyFill="1" applyAlignment="1">
      <alignment horizontal="left" vertical="top" wrapText="1"/>
    </xf>
    <xf numFmtId="0" fontId="1" fillId="2" borderId="0" xfId="0" applyFont="1" applyFill="1" applyAlignment="1">
      <alignment horizontal="left" wrapText="1"/>
    </xf>
    <xf numFmtId="49" fontId="4" fillId="0" borderId="2" xfId="1" applyNumberFormat="1" applyFont="1" applyBorder="1" applyAlignment="1">
      <alignment horizontal="center" wrapText="1"/>
    </xf>
    <xf numFmtId="49" fontId="1" fillId="0" borderId="3" xfId="1" applyNumberFormat="1" applyFont="1" applyBorder="1" applyAlignment="1">
      <alignment horizontal="left" vertical="center" wrapText="1"/>
    </xf>
    <xf numFmtId="49" fontId="1" fillId="0" borderId="5" xfId="1" applyNumberFormat="1" applyFont="1" applyBorder="1" applyAlignment="1">
      <alignment horizontal="left" vertical="center" wrapText="1"/>
    </xf>
    <xf numFmtId="49" fontId="1" fillId="0" borderId="4" xfId="1" applyNumberFormat="1" applyFont="1" applyBorder="1" applyAlignment="1">
      <alignment horizontal="left"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0" borderId="1" xfId="0" applyFont="1" applyBorder="1" applyAlignment="1">
      <alignment horizontal="left" vertical="top" wrapText="1"/>
    </xf>
    <xf numFmtId="14" fontId="0" fillId="0" borderId="0" xfId="0" applyNumberFormat="1"/>
  </cellXfs>
  <cellStyles count="3">
    <cellStyle name="Обычный" xfId="0" builtinId="0"/>
    <cellStyle name="Обычный 2" xfId="1"/>
    <cellStyle name="Финансов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48"/>
  <sheetViews>
    <sheetView tabSelected="1" view="pageBreakPreview" zoomScaleSheetLayoutView="100" workbookViewId="0">
      <selection activeCell="E8" sqref="E8"/>
    </sheetView>
  </sheetViews>
  <sheetFormatPr defaultColWidth="9.140625" defaultRowHeight="15"/>
  <cols>
    <col min="1" max="1" width="8.85546875" style="7" customWidth="1"/>
    <col min="2" max="2" width="62" style="7" customWidth="1"/>
    <col min="3" max="4" width="23.7109375" style="7" customWidth="1"/>
    <col min="5" max="5" width="30.42578125" style="7" customWidth="1"/>
    <col min="6" max="16384" width="9.140625" style="7"/>
  </cols>
  <sheetData>
    <row r="1" spans="1:6" ht="12.75" customHeight="1">
      <c r="E1" s="42" t="s">
        <v>1</v>
      </c>
    </row>
    <row r="2" spans="1:6" ht="11.25" customHeight="1">
      <c r="E2" s="42" t="s">
        <v>44</v>
      </c>
    </row>
    <row r="3" spans="1:6" ht="11.25" customHeight="1">
      <c r="E3" s="42" t="s">
        <v>0</v>
      </c>
    </row>
    <row r="4" spans="1:6" ht="24" customHeight="1">
      <c r="E4" s="48" t="s">
        <v>54</v>
      </c>
    </row>
    <row r="5" spans="1:6" ht="33.75" customHeight="1">
      <c r="E5" s="43" t="s">
        <v>1</v>
      </c>
      <c r="F5" s="26"/>
    </row>
    <row r="6" spans="1:6" ht="13.5" customHeight="1">
      <c r="E6" s="43" t="s">
        <v>18</v>
      </c>
    </row>
    <row r="7" spans="1:6" ht="14.25" customHeight="1">
      <c r="E7" s="43" t="s">
        <v>13</v>
      </c>
    </row>
    <row r="8" spans="1:6" ht="14.25" customHeight="1">
      <c r="E8" s="57" t="s">
        <v>68</v>
      </c>
    </row>
    <row r="9" spans="1:6" ht="33.75" customHeight="1">
      <c r="A9" s="58" t="s">
        <v>2</v>
      </c>
      <c r="B9" s="58"/>
      <c r="C9" s="58"/>
      <c r="D9" s="58"/>
      <c r="E9" s="58"/>
    </row>
    <row r="10" spans="1:6" ht="22.5" customHeight="1">
      <c r="A10" s="60" t="s">
        <v>34</v>
      </c>
      <c r="B10" s="60"/>
      <c r="C10" s="60"/>
      <c r="D10" s="60"/>
      <c r="E10" s="60"/>
    </row>
    <row r="11" spans="1:6" s="10" customFormat="1" ht="24" customHeight="1">
      <c r="A11" s="8" t="s">
        <v>24</v>
      </c>
      <c r="B11" s="9"/>
      <c r="C11" s="9"/>
      <c r="D11" s="9"/>
      <c r="E11" s="9"/>
    </row>
    <row r="12" spans="1:6" s="10" customFormat="1" ht="13.5" customHeight="1">
      <c r="A12" s="11" t="s">
        <v>28</v>
      </c>
    </row>
    <row r="13" spans="1:6" s="10" customFormat="1" ht="16.5" customHeight="1">
      <c r="A13" s="8" t="s">
        <v>25</v>
      </c>
      <c r="B13" s="9"/>
      <c r="C13" s="9"/>
      <c r="D13" s="9"/>
      <c r="E13" s="9"/>
    </row>
    <row r="14" spans="1:6" s="10" customFormat="1">
      <c r="A14" s="12" t="s">
        <v>29</v>
      </c>
    </row>
    <row r="15" spans="1:6" s="10" customFormat="1" ht="16.5" customHeight="1">
      <c r="A15" s="8" t="s">
        <v>39</v>
      </c>
      <c r="B15" s="9"/>
      <c r="C15" s="9"/>
      <c r="D15" s="9"/>
      <c r="E15" s="9"/>
    </row>
    <row r="16" spans="1:6" s="10" customFormat="1" ht="14.25" customHeight="1">
      <c r="A16" s="11" t="s">
        <v>30</v>
      </c>
      <c r="B16" s="13"/>
      <c r="C16" s="13"/>
      <c r="D16" s="13"/>
      <c r="E16" s="13"/>
    </row>
    <row r="17" spans="1:6" s="10" customFormat="1" ht="19.5" customHeight="1">
      <c r="A17" s="61" t="s">
        <v>65</v>
      </c>
      <c r="B17" s="61"/>
      <c r="C17" s="61"/>
      <c r="D17" s="61"/>
      <c r="E17" s="61"/>
    </row>
    <row r="18" spans="1:6" s="10" customFormat="1" ht="15.75" customHeight="1">
      <c r="A18" s="61" t="s">
        <v>64</v>
      </c>
      <c r="B18" s="61"/>
      <c r="C18" s="61"/>
      <c r="D18" s="61"/>
      <c r="E18" s="61"/>
    </row>
    <row r="19" spans="1:6" s="10" customFormat="1" ht="9" customHeight="1">
      <c r="A19" s="14"/>
      <c r="B19" s="15"/>
      <c r="C19" s="16"/>
      <c r="D19" s="14"/>
      <c r="E19" s="14"/>
    </row>
    <row r="20" spans="1:6" s="10" customFormat="1" ht="16.5" customHeight="1">
      <c r="A20" s="62" t="s">
        <v>35</v>
      </c>
      <c r="B20" s="62"/>
      <c r="C20" s="62"/>
      <c r="D20" s="62"/>
      <c r="E20" s="62"/>
    </row>
    <row r="21" spans="1:6" s="21" customFormat="1" ht="45.75" customHeight="1">
      <c r="A21" s="61" t="s">
        <v>26</v>
      </c>
      <c r="B21" s="61"/>
      <c r="C21" s="61"/>
      <c r="D21" s="61"/>
      <c r="E21" s="61"/>
      <c r="F21" s="20"/>
    </row>
    <row r="22" spans="1:6" s="21" customFormat="1" ht="36.75" customHeight="1">
      <c r="A22" s="61" t="s">
        <v>27</v>
      </c>
      <c r="B22" s="61"/>
      <c r="C22" s="61"/>
      <c r="D22" s="61"/>
      <c r="E22" s="61"/>
      <c r="F22" s="20"/>
    </row>
    <row r="23" spans="1:6" s="21" customFormat="1" ht="45" customHeight="1">
      <c r="A23" s="61" t="s">
        <v>46</v>
      </c>
      <c r="B23" s="61"/>
      <c r="C23" s="61"/>
      <c r="D23" s="61"/>
      <c r="E23" s="61"/>
      <c r="F23" s="20"/>
    </row>
    <row r="24" spans="1:6" ht="22.15" customHeight="1">
      <c r="A24" s="66" t="s">
        <v>52</v>
      </c>
      <c r="B24" s="66"/>
      <c r="C24" s="66"/>
      <c r="D24" s="66"/>
      <c r="E24" s="66"/>
      <c r="F24" s="17"/>
    </row>
    <row r="25" spans="1:6" ht="38.25" customHeight="1">
      <c r="A25" s="67" t="s">
        <v>66</v>
      </c>
      <c r="B25" s="67"/>
      <c r="C25" s="67"/>
      <c r="D25" s="67"/>
      <c r="E25" s="67"/>
      <c r="F25" s="24"/>
    </row>
    <row r="26" spans="1:6" ht="38.25" customHeight="1">
      <c r="A26" s="67" t="s">
        <v>67</v>
      </c>
      <c r="B26" s="67"/>
      <c r="C26" s="67"/>
      <c r="D26" s="67"/>
      <c r="E26" s="67"/>
      <c r="F26" s="24"/>
    </row>
    <row r="27" spans="1:6" ht="38.25" customHeight="1">
      <c r="A27" s="68" t="s">
        <v>53</v>
      </c>
      <c r="B27" s="68"/>
      <c r="C27" s="68"/>
      <c r="D27" s="68"/>
      <c r="E27" s="68"/>
      <c r="F27" s="24"/>
    </row>
    <row r="28" spans="1:6" ht="58.5" customHeight="1">
      <c r="A28" s="68" t="s">
        <v>63</v>
      </c>
      <c r="B28" s="68"/>
      <c r="C28" s="68"/>
      <c r="D28" s="68"/>
      <c r="E28" s="68"/>
      <c r="F28" s="24"/>
    </row>
    <row r="29" spans="1:6" ht="34.5" customHeight="1">
      <c r="A29" s="62" t="s">
        <v>51</v>
      </c>
      <c r="B29" s="62"/>
      <c r="C29" s="62"/>
      <c r="D29" s="62"/>
      <c r="E29" s="62"/>
      <c r="F29" s="17"/>
    </row>
    <row r="30" spans="1:6" ht="22.5" customHeight="1"/>
    <row r="31" spans="1:6" ht="18.75">
      <c r="A31" s="65" t="s">
        <v>49</v>
      </c>
      <c r="B31" s="65"/>
      <c r="C31" s="65"/>
      <c r="D31" s="65"/>
      <c r="E31" s="65"/>
    </row>
    <row r="32" spans="1:6" ht="13.5" customHeight="1">
      <c r="A32" s="18"/>
      <c r="B32" s="18"/>
      <c r="C32" s="18"/>
      <c r="D32" s="18"/>
      <c r="E32" s="18"/>
    </row>
    <row r="33" spans="1:5" ht="14.25" customHeight="1">
      <c r="A33" s="19" t="s">
        <v>3</v>
      </c>
      <c r="B33" s="69" t="s">
        <v>5</v>
      </c>
      <c r="C33" s="69"/>
      <c r="D33" s="69"/>
      <c r="E33" s="69"/>
    </row>
    <row r="34" spans="1:5" ht="29.25" customHeight="1">
      <c r="A34" s="27">
        <v>1</v>
      </c>
      <c r="B34" s="70" t="s">
        <v>50</v>
      </c>
      <c r="C34" s="71"/>
      <c r="D34" s="71"/>
      <c r="E34" s="72"/>
    </row>
    <row r="35" spans="1:5" ht="26.25" customHeight="1">
      <c r="A35" s="1" t="s">
        <v>48</v>
      </c>
      <c r="B35"/>
      <c r="C35"/>
      <c r="D35"/>
      <c r="E35"/>
    </row>
    <row r="36" spans="1:5">
      <c r="A36"/>
      <c r="B36"/>
      <c r="C36"/>
      <c r="D36"/>
      <c r="E36" s="22" t="s">
        <v>12</v>
      </c>
    </row>
    <row r="37" spans="1:5" s="25" customFormat="1">
      <c r="A37" s="23" t="s">
        <v>3</v>
      </c>
      <c r="B37" s="31" t="s">
        <v>31</v>
      </c>
      <c r="C37" s="23" t="s">
        <v>10</v>
      </c>
      <c r="D37" s="23" t="s">
        <v>4</v>
      </c>
      <c r="E37" s="23" t="s">
        <v>6</v>
      </c>
    </row>
    <row r="38" spans="1:5">
      <c r="A38" s="6">
        <v>1</v>
      </c>
      <c r="B38" s="6">
        <v>2</v>
      </c>
      <c r="C38" s="6">
        <v>3</v>
      </c>
      <c r="D38" s="6">
        <v>4</v>
      </c>
      <c r="E38" s="6">
        <v>5</v>
      </c>
    </row>
    <row r="39" spans="1:5" ht="83.25" customHeight="1">
      <c r="A39" s="33">
        <v>1</v>
      </c>
      <c r="B39" s="38" t="s">
        <v>45</v>
      </c>
      <c r="C39" s="47">
        <v>0</v>
      </c>
      <c r="D39" s="47">
        <f>910000-110000-243040</f>
        <v>556960</v>
      </c>
      <c r="E39" s="50">
        <f>C39+D39</f>
        <v>556960</v>
      </c>
    </row>
    <row r="40" spans="1:5" ht="15.75">
      <c r="A40" s="63" t="s">
        <v>6</v>
      </c>
      <c r="B40" s="64"/>
      <c r="C40" s="47">
        <f>C39</f>
        <v>0</v>
      </c>
      <c r="D40" s="47">
        <f t="shared" ref="D40:E40" si="0">D39</f>
        <v>556960</v>
      </c>
      <c r="E40" s="47">
        <f t="shared" si="0"/>
        <v>556960</v>
      </c>
    </row>
    <row r="41" spans="1:5" ht="18.75">
      <c r="A41" s="1"/>
      <c r="B41"/>
      <c r="C41"/>
      <c r="D41"/>
      <c r="E41"/>
    </row>
    <row r="42" spans="1:5" ht="18" customHeight="1">
      <c r="A42" s="59" t="s">
        <v>47</v>
      </c>
      <c r="B42" s="59"/>
      <c r="C42" s="59"/>
      <c r="D42" s="59"/>
      <c r="E42" s="59"/>
    </row>
    <row r="43" spans="1:5">
      <c r="A43"/>
      <c r="B43" s="2"/>
      <c r="C43"/>
      <c r="D43"/>
      <c r="E43" s="22" t="s">
        <v>11</v>
      </c>
    </row>
    <row r="44" spans="1:5" ht="14.45" customHeight="1">
      <c r="A44" s="44" t="s">
        <v>3</v>
      </c>
      <c r="B44" s="46" t="s">
        <v>32</v>
      </c>
      <c r="C44" s="44" t="s">
        <v>10</v>
      </c>
      <c r="D44" s="31" t="s">
        <v>4</v>
      </c>
      <c r="E44" s="32" t="s">
        <v>6</v>
      </c>
    </row>
    <row r="45" spans="1:5">
      <c r="A45" s="6">
        <v>1</v>
      </c>
      <c r="B45" s="6">
        <v>2</v>
      </c>
      <c r="C45" s="6">
        <v>3</v>
      </c>
      <c r="D45" s="6">
        <v>4</v>
      </c>
      <c r="E45" s="6">
        <v>5</v>
      </c>
    </row>
    <row r="46" spans="1:5" ht="48" customHeight="1">
      <c r="A46" s="45">
        <v>1</v>
      </c>
      <c r="B46" s="45" t="s">
        <v>33</v>
      </c>
      <c r="C46" s="49"/>
      <c r="D46" s="47">
        <f>910000-110000-243040</f>
        <v>556960</v>
      </c>
      <c r="E46" s="51">
        <f>SUM(C46:D46)</f>
        <v>556960</v>
      </c>
    </row>
    <row r="47" spans="1:5" ht="15.75">
      <c r="A47" s="73" t="s">
        <v>6</v>
      </c>
      <c r="B47" s="74"/>
      <c r="C47" s="49">
        <f>SUM(C46:C46)</f>
        <v>0</v>
      </c>
      <c r="D47" s="49">
        <f>SUM(D46:D46)</f>
        <v>556960</v>
      </c>
      <c r="E47" s="49">
        <f>SUM(E46:E46)</f>
        <v>556960</v>
      </c>
    </row>
    <row r="48" spans="1:5">
      <c r="A48"/>
      <c r="B48"/>
      <c r="C48"/>
      <c r="D48"/>
      <c r="E48"/>
    </row>
  </sheetData>
  <mergeCells count="20">
    <mergeCell ref="B33:E33"/>
    <mergeCell ref="B34:E34"/>
    <mergeCell ref="A47:B47"/>
    <mergeCell ref="A28:E28"/>
    <mergeCell ref="A9:E9"/>
    <mergeCell ref="A42:E42"/>
    <mergeCell ref="A10:E10"/>
    <mergeCell ref="A17:E17"/>
    <mergeCell ref="A18:E18"/>
    <mergeCell ref="A20:E20"/>
    <mergeCell ref="A40:B40"/>
    <mergeCell ref="A21:E21"/>
    <mergeCell ref="A22:E22"/>
    <mergeCell ref="A31:E31"/>
    <mergeCell ref="A23:E23"/>
    <mergeCell ref="A24:E24"/>
    <mergeCell ref="A29:E29"/>
    <mergeCell ref="A25:E25"/>
    <mergeCell ref="A26:E26"/>
    <mergeCell ref="A27:E27"/>
  </mergeCells>
  <pageMargins left="0.59055118110236227" right="0.59055118110236227" top="0.94488188976377963" bottom="0.39370078740157483" header="0" footer="0"/>
  <pageSetup paperSize="9" scale="89" orientation="landscape" r:id="rId1"/>
</worksheet>
</file>

<file path=xl/worksheets/sheet2.xml><?xml version="1.0" encoding="utf-8"?>
<worksheet xmlns="http://schemas.openxmlformats.org/spreadsheetml/2006/main" xmlns:r="http://schemas.openxmlformats.org/officeDocument/2006/relationships">
  <dimension ref="A1:K19"/>
  <sheetViews>
    <sheetView topLeftCell="A10" workbookViewId="0">
      <selection activeCell="C20" sqref="C20"/>
    </sheetView>
  </sheetViews>
  <sheetFormatPr defaultRowHeight="15"/>
  <cols>
    <col min="1" max="1" width="4.5703125" customWidth="1"/>
    <col min="2" max="2" width="39.5703125" customWidth="1"/>
    <col min="3" max="3" width="10.42578125" customWidth="1"/>
    <col min="4" max="4" width="42.85546875" customWidth="1"/>
    <col min="5" max="5" width="17.28515625" customWidth="1"/>
    <col min="6" max="7" width="17.5703125" customWidth="1"/>
  </cols>
  <sheetData>
    <row r="1" spans="1:11" ht="38.25" customHeight="1">
      <c r="A1" s="75" t="s">
        <v>55</v>
      </c>
      <c r="B1" s="75"/>
      <c r="C1" s="75"/>
      <c r="D1" s="75"/>
      <c r="E1" s="75"/>
      <c r="F1" s="75"/>
      <c r="G1" s="75"/>
      <c r="H1" s="3"/>
      <c r="I1" s="3"/>
      <c r="J1" s="3"/>
      <c r="K1" s="3"/>
    </row>
    <row r="2" spans="1:11" ht="35.450000000000003" customHeight="1">
      <c r="A2" s="39" t="s">
        <v>3</v>
      </c>
      <c r="B2" s="39" t="s">
        <v>36</v>
      </c>
      <c r="C2" s="39" t="s">
        <v>7</v>
      </c>
      <c r="D2" s="40" t="s">
        <v>8</v>
      </c>
      <c r="E2" s="39" t="s">
        <v>10</v>
      </c>
      <c r="F2" s="39" t="s">
        <v>4</v>
      </c>
      <c r="G2" s="39" t="s">
        <v>6</v>
      </c>
    </row>
    <row r="3" spans="1:11" s="29" customFormat="1" ht="12.75" customHeight="1">
      <c r="A3" s="28">
        <v>1</v>
      </c>
      <c r="B3" s="37"/>
      <c r="C3" s="28">
        <v>3</v>
      </c>
      <c r="D3" s="28">
        <v>4</v>
      </c>
      <c r="E3" s="28">
        <v>5</v>
      </c>
      <c r="F3" s="28">
        <v>6</v>
      </c>
      <c r="G3" s="28">
        <v>7</v>
      </c>
    </row>
    <row r="4" spans="1:11" ht="18" customHeight="1">
      <c r="A4" s="5">
        <v>1</v>
      </c>
      <c r="B4" s="5" t="s">
        <v>19</v>
      </c>
      <c r="C4" s="5"/>
      <c r="D4" s="5"/>
      <c r="E4" s="5"/>
      <c r="F4" s="5"/>
      <c r="G4" s="5"/>
    </row>
    <row r="5" spans="1:11" ht="54.75" customHeight="1">
      <c r="A5" s="5"/>
      <c r="B5" s="5" t="s">
        <v>40</v>
      </c>
      <c r="C5" s="4" t="s">
        <v>37</v>
      </c>
      <c r="D5" s="5" t="s">
        <v>61</v>
      </c>
      <c r="E5" s="30">
        <v>0</v>
      </c>
      <c r="F5" s="30">
        <f>'1-9'!E39</f>
        <v>556960</v>
      </c>
      <c r="G5" s="30">
        <f>E5+F5</f>
        <v>556960</v>
      </c>
    </row>
    <row r="6" spans="1:11" ht="24.6" customHeight="1">
      <c r="A6" s="5">
        <v>2</v>
      </c>
      <c r="B6" s="5" t="s">
        <v>20</v>
      </c>
      <c r="C6" s="4"/>
      <c r="D6" s="5"/>
      <c r="E6" s="30"/>
      <c r="F6" s="30"/>
      <c r="G6" s="36">
        <f t="shared" ref="G6:G11" si="0">E6+F6</f>
        <v>0</v>
      </c>
    </row>
    <row r="7" spans="1:11" ht="54.75" customHeight="1">
      <c r="A7" s="5"/>
      <c r="B7" s="5" t="s">
        <v>41</v>
      </c>
      <c r="C7" s="4" t="s">
        <v>23</v>
      </c>
      <c r="D7" s="5" t="s">
        <v>62</v>
      </c>
      <c r="E7" s="30">
        <v>0</v>
      </c>
      <c r="F7" s="30">
        <v>3</v>
      </c>
      <c r="G7" s="36">
        <f t="shared" si="0"/>
        <v>3</v>
      </c>
    </row>
    <row r="8" spans="1:11" ht="18.75" customHeight="1">
      <c r="A8" s="5">
        <v>3</v>
      </c>
      <c r="B8" s="5" t="s">
        <v>21</v>
      </c>
      <c r="C8" s="4"/>
      <c r="D8" s="5"/>
      <c r="E8" s="30"/>
      <c r="F8" s="30"/>
      <c r="G8" s="36">
        <f t="shared" si="0"/>
        <v>0</v>
      </c>
    </row>
    <row r="9" spans="1:11" ht="47.25" customHeight="1">
      <c r="A9" s="5"/>
      <c r="B9" s="5" t="s">
        <v>42</v>
      </c>
      <c r="C9" s="4" t="s">
        <v>37</v>
      </c>
      <c r="D9" s="5" t="s">
        <v>43</v>
      </c>
      <c r="E9" s="30">
        <v>0</v>
      </c>
      <c r="F9" s="30">
        <f>F5/F7</f>
        <v>185653.33333333334</v>
      </c>
      <c r="G9" s="36">
        <f t="shared" si="0"/>
        <v>185653.33333333334</v>
      </c>
    </row>
    <row r="10" spans="1:11" ht="19.5" customHeight="1">
      <c r="A10" s="5">
        <v>4</v>
      </c>
      <c r="B10" s="5" t="s">
        <v>22</v>
      </c>
      <c r="C10" s="4"/>
      <c r="D10" s="5"/>
      <c r="E10" s="30"/>
      <c r="F10" s="30"/>
      <c r="G10" s="36">
        <f t="shared" si="0"/>
        <v>0</v>
      </c>
    </row>
    <row r="11" spans="1:11" ht="48" customHeight="1">
      <c r="A11" s="5"/>
      <c r="B11" s="5" t="s">
        <v>38</v>
      </c>
      <c r="C11" s="4" t="s">
        <v>17</v>
      </c>
      <c r="D11" s="5" t="s">
        <v>56</v>
      </c>
      <c r="E11" s="30">
        <v>0</v>
      </c>
      <c r="F11" s="34">
        <v>4</v>
      </c>
      <c r="G11" s="35">
        <f t="shared" si="0"/>
        <v>4</v>
      </c>
    </row>
    <row r="12" spans="1:11" ht="29.25" customHeight="1"/>
    <row r="13" spans="1:11" ht="18.75">
      <c r="A13" s="41" t="s">
        <v>14</v>
      </c>
      <c r="B13" s="41"/>
      <c r="C13" s="41"/>
      <c r="D13" s="41" t="s">
        <v>15</v>
      </c>
      <c r="E13" s="41"/>
      <c r="F13" s="41" t="s">
        <v>16</v>
      </c>
    </row>
    <row r="14" spans="1:11" ht="27.75" customHeight="1">
      <c r="A14" s="41"/>
      <c r="B14" s="41"/>
      <c r="C14" s="41"/>
      <c r="D14" s="41"/>
      <c r="E14" s="41"/>
      <c r="F14" s="41"/>
    </row>
    <row r="15" spans="1:11" ht="21.75" customHeight="1">
      <c r="A15" s="41" t="s">
        <v>9</v>
      </c>
      <c r="B15" s="41"/>
      <c r="C15" s="41"/>
      <c r="D15" s="41"/>
      <c r="E15" s="41"/>
      <c r="F15" s="41"/>
    </row>
    <row r="16" spans="1:11" ht="24" customHeight="1">
      <c r="A16" s="53" t="s">
        <v>59</v>
      </c>
      <c r="D16" s="54" t="s">
        <v>15</v>
      </c>
      <c r="F16" s="55" t="s">
        <v>60</v>
      </c>
      <c r="G16" s="56"/>
    </row>
    <row r="18" spans="1:3" ht="18.75">
      <c r="A18" s="52" t="s">
        <v>57</v>
      </c>
      <c r="C18" s="76">
        <v>43591</v>
      </c>
    </row>
    <row r="19" spans="1:3" ht="18.75">
      <c r="A19" s="53" t="s">
        <v>58</v>
      </c>
    </row>
  </sheetData>
  <mergeCells count="1">
    <mergeCell ref="A1:G1"/>
  </mergeCells>
  <pageMargins left="0.51181102362204722" right="0.51181102362204722" top="0.94488188976377963" bottom="0.55118110236220474" header="0" footer="0"/>
  <pageSetup paperSize="9" scale="89" orientation="landscape"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1-9</vt:lpstr>
      <vt:lpstr>11</vt:lpstr>
      <vt:lpstr>'1-9'!Область_печати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2019-05-08T07:26:55Z</dcterms:modified>
</cp:coreProperties>
</file>